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Группа по РПКМ_Рабочие_документы\# ПРОЕКТЫ\Тех. перев-ие ГМО (K_T-1090-060, 00101-ЖиГЭС-2020)\ТТ\Сметы ГМО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Лист1!$A$1:$F$39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3" i="1" l="1"/>
  <c r="B24" i="1" s="1"/>
  <c r="B25" i="1" s="1"/>
  <c r="B26" i="1" s="1"/>
  <c r="B27" i="1" s="1"/>
  <c r="B28" i="1" s="1"/>
  <c r="B29" i="1" s="1"/>
  <c r="F20" i="1"/>
  <c r="F10" i="1"/>
  <c r="F13" i="1" s="1"/>
  <c r="F15" i="1" l="1"/>
  <c r="B32" i="1" l="1"/>
  <c r="B33" i="1" s="1"/>
  <c r="B9" i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</calcChain>
</file>

<file path=xl/sharedStrings.xml><?xml version="1.0" encoding="utf-8"?>
<sst xmlns="http://schemas.openxmlformats.org/spreadsheetml/2006/main" count="82" uniqueCount="55">
  <si>
    <t>объемы работ на замену оборудования</t>
  </si>
  <si>
    <t>Особые условия выполнения работ:
1. Производство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транспорта;
2. Производство работ вблизи объектов, находящихся под высоким напряжением, в том числе в охранной зоне действующей воздушной линии электропередачи;
3. Производство работ требующих применение предохранительных поясов (при монтаже комплектующих на новые секции решетки СУС; при восстановлении нарушенного заводского лакокрасочного покрытия);
4. Нанесение лакокрасочных материалов (при восстановлении нарушенного заводского лакокрасочного покрытия).
5. Козловой кран предоставляются Заказчиком по заявке установленной формы в рабочие дни в первую смену.</t>
  </si>
  <si>
    <t>№ пп</t>
  </si>
  <si>
    <t>Наименование</t>
  </si>
  <si>
    <t>Ед. изм.</t>
  </si>
  <si>
    <t>Кол.</t>
  </si>
  <si>
    <t xml:space="preserve"> 1.  Работы по решетке СУС №19</t>
  </si>
  <si>
    <t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12 до 16 м, перемещение затвора козловым, мостовым краном (Захват и подъем с подхватов из пазов козловым краном 11 секций затвора, установка на подхваты в пазах, соединение секций затвора между собой, установка затвора на порог; длина пролета 12,5м; масса одной секции затвора СУС 11,4т)</t>
  </si>
  <si>
    <t>тонна металлоконструкций затвора</t>
  </si>
  <si>
    <t>100 м2</t>
  </si>
  <si>
    <t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12 до 16 м, перемещение затвора козловым, мостовым краном (Захват и подъем из паза козловым краном 11 секций затвора, установка секций затвора на подхваты, разъединение секций затвора между собой, снятие с подхватов, установка секций затвора на подхваты в месте хранения (щитохранилище); длина пролета 12,5м; масса одной секции затвора СУС 11,4т)</t>
  </si>
  <si>
    <t>1 т груза</t>
  </si>
  <si>
    <t>Ремонт лакокрасочного покрытия: на 1-й слой  (Восстановление заводской АКЗ металлоконструкций секций решетки СУС в местах ее нарушения после транспортировки автомобильным транспортом, Антикоррозионная грунт-эмалевая композиция Грэмируст "Премиум", на 2 слоя) (расход на 1 слой — 0,423 кг/м2)</t>
  </si>
  <si>
    <t>10м2</t>
  </si>
  <si>
    <t>100 м перемещения</t>
  </si>
  <si>
    <t>Монтаж металлических: эстакад, балок, мостов под механизмы служебных пешеходных мостиков (Монтаж комплектующих на 11 новых секций решетки СУС)</t>
  </si>
  <si>
    <t>т</t>
  </si>
  <si>
    <t xml:space="preserve"> 3. Материалы и оборудование</t>
  </si>
  <si>
    <t>кг</t>
  </si>
  <si>
    <t>Растворитель Новаксол 272  (расход 0,05 кг. на 1 кг. композиции)</t>
  </si>
  <si>
    <t>Решетка СУС (комплектация в соответствии с конструкторской документацией, поставляется по ТОРГ-12)</t>
  </si>
  <si>
    <t>1 комплект</t>
  </si>
  <si>
    <t>Руководитель группы ГТСиПЗ ПТС:</t>
  </si>
  <si>
    <t>БЦ4-260103-0401</t>
  </si>
  <si>
    <t>В17.11-40-07</t>
  </si>
  <si>
    <r>
      <t xml:space="preserve"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12 до 16 м, перемещение затвора козловым, мостовым краном (Захват и подъем из пазов козловым краном 11 секций решётки , установка секций решетки на подхваты, разделение решётки в рабочем пазу на секции и снятие с подхватов, перемещение секций решетки, установка на ремонтную площадку; длина пролета 12,5м; средняя масса одной секции старой решётки СУС 16,5т.)
</t>
    </r>
    <r>
      <rPr>
        <sz val="9"/>
        <color rgb="FF000000"/>
        <rFont val="Times New Roman"/>
        <family val="1"/>
        <charset val="204"/>
      </rPr>
      <t>Прим.7 При очистке металлоконструкций затвора от наносов и раковин вручную ПЗ=1,15</t>
    </r>
  </si>
  <si>
    <t>В17.11-40-01</t>
  </si>
  <si>
    <t>Подъем затвора и решетки с установкой и снятием на подхваты (Захват и подъем секций решетки СУС с места очистки)</t>
  </si>
  <si>
    <t>1 т конструкции</t>
  </si>
  <si>
    <t>В17.11-40-03</t>
  </si>
  <si>
    <t>Опускание затвора и решетки с установкой и снятием на подхваты (Опускание с установкой на подхваты секций решетки СУС в месте хранения)</t>
  </si>
  <si>
    <t>Опускание затвора и решетки с установкой и снятием на подхваты (Опускание с установкой на подхваты секций решетки СУС нового образца в месте временного хранения)</t>
  </si>
  <si>
    <t>Подъем затвора и решетки с установкой и снятием на подхваты (Захват и подъем секций решетки СУС нового образца с места укрупненной сборки к месту временного хранения)</t>
  </si>
  <si>
    <t>ГЭСН08-07-001-02</t>
  </si>
  <si>
    <t>47-1</t>
  </si>
  <si>
    <t>Погрузка в автотранспортное средство: мусор строительный с погрузкой вручную  (Погрузка ракушки, дефектных элементов решетки в самосвал)</t>
  </si>
  <si>
    <t>02-15-1-01-0100</t>
  </si>
  <si>
    <t>Перевозка грузов автомобилями-самосвалами грузоподъемностью 10 т работающих вне карьера на расстояние: I класс груза до 100 км</t>
  </si>
  <si>
    <t>Захват затвора и подъем в пазу с использованием специальной траверсы, установка в пазу на подхваты. Захват затвора и опускание в пазу с использованием специальной траверсы. Установка затвора на порог. Удаление подхватов, специальной траверсы: длина пролета свыше 12 до 16 м, перемещение затвора козловым, мостовым краном (Захват и подъем с подхватов из пазов козловым краном 11 секций решетки нового образца, перемещение секций решетки, соединение секций решетки, установка решетки на порог; длина пролета 12,5м; масса одной секции решетки СУС 16,1 т)</t>
  </si>
  <si>
    <t>БЦ13-020101-0101</t>
  </si>
  <si>
    <t>ФЕР39-01-009-04</t>
  </si>
  <si>
    <t>Подъем затвора и решетки с установкой и снятием на подхваты (Захват и подъем секций решетки СУС нового образца с платформы перемещение для укрупненной сборки)</t>
  </si>
  <si>
    <t>Опускание затвора и решетки с установкой и снятием на подхваты (Опускание секций решетки СУС нового образца на площадку укрупненной сборки)</t>
  </si>
  <si>
    <t xml:space="preserve"> 2.  Укрупненная сборка решётки СУС №19</t>
  </si>
  <si>
    <t>Антикоррозионная грунт-эмалевая композиция Грэмируст "Премиум"+ Компонент В код 021. RAL 3009 (соотношение компонентов 10:1)</t>
  </si>
  <si>
    <t>Установка и разборка наружных инвентарных лесов высотой до 16 м: трубчатых для прочих отделочных работ (Очистка металлоконструкций решетки от раковин вручную с инвентарных лесов)  (БЦ4-260103-0401 учтены затраты на очистку решетки от раковин)</t>
  </si>
  <si>
    <t>2</t>
  </si>
  <si>
    <r>
      <t xml:space="preserve">Перевозка затвора и решетки краном (башенным и козловым) (Перемещение козловым краном секций затвора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расстояние 200 метров с места хранения в водовод (БЦ4-260103-0401 учтены затраты на перемещение затворных секций на расстояние до 100 м. (Систематизированный обзор разъяснений за 2004-2010 годы))</t>
    </r>
  </si>
  <si>
    <r>
      <t xml:space="preserve">Перевозка затвора и решетки краном (башенным и козловым) (Перемещение козловым краном секций решётки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расстояние 400 метров на место очистки (БЦ4-260103-0401 учтены затраты на перемещение затворных секций на расстояние до 100 м. (Систематизированный обзор разъяснений за 2004-2010 годы))</t>
    </r>
  </si>
  <si>
    <r>
      <t xml:space="preserve">Перевозка затвора и решетки краном (башенным и козловым) (Перемещение козловым краном секций решётки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расстояние 200 метров к месту хранения)</t>
    </r>
  </si>
  <si>
    <r>
      <t xml:space="preserve">Перевозка затвора и решетки краном (башенным и козловым) (Перемещение козловым краном секций затвора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расстояние 200 метров (БЦ4-260103-0401 учтены затраты на перемещение затворных секций на расстояние до 100 м. (Систематизированный обзор разъяснений за 2004-2010 годы))
</t>
    </r>
  </si>
  <si>
    <r>
      <t xml:space="preserve">Перевозка затвора и решетки краном (башенным и козловым) (Перемещение козловым краном секций решётки СУС нового образца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на площадку укрупненной сборки, на расстояние 100 метров)</t>
    </r>
  </si>
  <si>
    <r>
      <t xml:space="preserve">Перевозка затвора и решетки краном (башенным и козловым) (Перемещение козловым краном секций решётки СУС нового образца в количестве </t>
    </r>
    <r>
      <rPr>
        <b/>
        <u/>
        <sz val="9"/>
        <color rgb="FF000000"/>
        <rFont val="Times New Roman"/>
        <family val="1"/>
        <charset val="204"/>
      </rPr>
      <t>11 штук</t>
    </r>
    <r>
      <rPr>
        <b/>
        <sz val="9"/>
        <color rgb="FF000000"/>
        <rFont val="Times New Roman"/>
        <family val="1"/>
        <charset val="204"/>
      </rPr>
      <t xml:space="preserve"> с места укрупненной сборки к месту временного хранения на расстояние 200 метров)</t>
    </r>
  </si>
  <si>
    <t>Инженер группы ГТСиПЗ ПТС:</t>
  </si>
  <si>
    <t>Ведомость объемов работ укрупненную сборку и замену решетки СУС № 19     
(комплект из 11 секций)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</si>
</sst>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9"/>
      <name val="Times New Roman"/>
      <family val="1"/>
      <charset val="1"/>
    </font>
    <font>
      <b/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name val="Arial"/>
      <family val="2"/>
      <charset val="1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1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color rgb="FF000000"/>
      <name val="Calibri"/>
      <family val="2"/>
      <charset val="1"/>
    </font>
    <font>
      <sz val="8"/>
      <color rgb="FF000000"/>
      <name val="Times New Roman"/>
      <family val="1"/>
      <charset val="1"/>
    </font>
    <font>
      <sz val="8"/>
      <color rgb="FF000000"/>
      <name val="Arial"/>
      <family val="2"/>
      <charset val="1"/>
    </font>
    <font>
      <b/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0" fillId="0" borderId="0" xfId="0" applyAlignment="1" applyProtection="1"/>
    <xf numFmtId="0" fontId="2" fillId="0" borderId="0" xfId="1" applyFont="1" applyAlignment="1" applyProtection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center" vertical="top"/>
    </xf>
    <xf numFmtId="0" fontId="3" fillId="0" borderId="0" xfId="1" applyFont="1" applyAlignment="1" applyProtection="1">
      <alignment horizontal="left" vertical="top" wrapText="1"/>
    </xf>
    <xf numFmtId="0" fontId="6" fillId="0" borderId="0" xfId="1" applyFont="1" applyBorder="1" applyAlignment="1" applyProtection="1">
      <alignment horizontal="left" vertical="top" wrapText="1"/>
    </xf>
    <xf numFmtId="49" fontId="7" fillId="0" borderId="0" xfId="1" applyNumberFormat="1" applyFont="1" applyBorder="1" applyAlignment="1" applyProtection="1">
      <alignment horizontal="left" vertical="top" wrapText="1"/>
    </xf>
    <xf numFmtId="49" fontId="7" fillId="0" borderId="0" xfId="1" applyNumberFormat="1" applyFont="1" applyBorder="1" applyAlignment="1" applyProtection="1">
      <alignment horizontal="center" vertical="top" wrapText="1"/>
    </xf>
    <xf numFmtId="0" fontId="7" fillId="0" borderId="0" xfId="1" applyFont="1" applyBorder="1" applyAlignment="1" applyProtection="1">
      <alignment horizontal="center" vertical="top" wrapText="1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0" fontId="9" fillId="0" borderId="0" xfId="1" applyFont="1" applyAlignment="1" applyProtection="1">
      <alignment horizontal="left" vertical="top" wrapText="1"/>
    </xf>
    <xf numFmtId="0" fontId="9" fillId="0" borderId="0" xfId="1" applyFont="1" applyAlignment="1" applyProtection="1">
      <alignment horizontal="center" vertical="top"/>
    </xf>
    <xf numFmtId="0" fontId="10" fillId="0" borderId="0" xfId="1" applyFont="1" applyAlignment="1" applyProtection="1">
      <alignment horizontal="left" vertical="top" wrapText="1"/>
    </xf>
    <xf numFmtId="0" fontId="10" fillId="0" borderId="0" xfId="1" applyFont="1" applyAlignment="1" applyProtection="1">
      <alignment horizontal="center" vertical="top"/>
    </xf>
    <xf numFmtId="49" fontId="7" fillId="0" borderId="1" xfId="1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0" fontId="12" fillId="0" borderId="1" xfId="1" applyNumberFormat="1" applyFont="1" applyFill="1" applyBorder="1" applyAlignment="1" applyProtection="1">
      <alignment horizontal="center" vertical="top" wrapText="1"/>
    </xf>
    <xf numFmtId="49" fontId="12" fillId="0" borderId="1" xfId="1" applyNumberFormat="1" applyFont="1" applyBorder="1" applyAlignment="1" applyProtection="1">
      <alignment horizontal="left" vertical="top" wrapText="1"/>
    </xf>
    <xf numFmtId="0" fontId="13" fillId="0" borderId="1" xfId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0" fontId="13" fillId="0" borderId="1" xfId="1" applyFont="1" applyBorder="1" applyAlignment="1" applyProtection="1">
      <alignment horizontal="center" vertical="top"/>
    </xf>
    <xf numFmtId="49" fontId="12" fillId="0" borderId="1" xfId="0" applyNumberFormat="1" applyFont="1" applyBorder="1" applyAlignment="1" applyProtection="1">
      <alignment horizontal="left" vertical="top" wrapText="1"/>
    </xf>
    <xf numFmtId="0" fontId="12" fillId="0" borderId="1" xfId="0" applyFont="1" applyBorder="1" applyAlignment="1" applyProtection="1">
      <alignment horizontal="center" vertical="top" wrapText="1"/>
    </xf>
    <xf numFmtId="0" fontId="13" fillId="0" borderId="1" xfId="1" applyFont="1" applyBorder="1" applyAlignment="1" applyProtection="1">
      <alignment horizontal="left" vertical="top" wrapText="1"/>
    </xf>
    <xf numFmtId="0" fontId="12" fillId="0" borderId="1" xfId="1" applyFont="1" applyBorder="1" applyAlignment="1" applyProtection="1">
      <alignment horizontal="center" vertical="top" wrapText="1"/>
    </xf>
    <xf numFmtId="0" fontId="12" fillId="0" borderId="1" xfId="1" applyNumberFormat="1" applyFont="1" applyFill="1" applyBorder="1" applyAlignment="1" applyProtection="1">
      <alignment vertical="top" wrapText="1"/>
    </xf>
    <xf numFmtId="0" fontId="14" fillId="0" borderId="0" xfId="1" applyFont="1" applyAlignment="1" applyProtection="1">
      <alignment horizontal="center" vertical="top"/>
    </xf>
    <xf numFmtId="0" fontId="15" fillId="0" borderId="1" xfId="1" applyFont="1" applyBorder="1" applyAlignment="1" applyProtection="1">
      <alignment horizontal="center" vertical="center" wrapText="1"/>
    </xf>
    <xf numFmtId="0" fontId="15" fillId="0" borderId="1" xfId="1" applyFont="1" applyBorder="1" applyAlignment="1" applyProtection="1">
      <alignment horizontal="center" vertical="top"/>
    </xf>
    <xf numFmtId="49" fontId="7" fillId="0" borderId="1" xfId="1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6" fillId="0" borderId="0" xfId="1" applyFont="1" applyBorder="1" applyAlignment="1" applyProtection="1">
      <alignment horizontal="left" vertical="top" wrapText="1"/>
    </xf>
    <xf numFmtId="0" fontId="17" fillId="0" borderId="0" xfId="0" applyFont="1" applyAlignment="1" applyProtection="1"/>
    <xf numFmtId="0" fontId="14" fillId="0" borderId="0" xfId="1" applyFont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9" fontId="7" fillId="0" borderId="1" xfId="1" applyNumberFormat="1" applyFont="1" applyBorder="1" applyAlignment="1" applyProtection="1">
      <alignment horizontal="center" vertical="top" wrapText="1"/>
    </xf>
    <xf numFmtId="0" fontId="14" fillId="0" borderId="2" xfId="1" applyFont="1" applyBorder="1" applyAlignment="1" applyProtection="1">
      <alignment horizontal="center" vertical="top" wrapText="1"/>
    </xf>
    <xf numFmtId="0" fontId="18" fillId="0" borderId="0" xfId="0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17" fillId="0" borderId="0" xfId="0" applyFont="1"/>
    <xf numFmtId="0" fontId="13" fillId="0" borderId="1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left" vertical="top"/>
    </xf>
    <xf numFmtId="0" fontId="3" fillId="0" borderId="0" xfId="1" applyFont="1" applyBorder="1" applyAlignment="1" applyProtection="1">
      <alignment horizontal="center" vertical="top" wrapText="1"/>
    </xf>
    <xf numFmtId="0" fontId="4" fillId="2" borderId="0" xfId="1" applyFont="1" applyFill="1" applyBorder="1" applyAlignment="1" applyProtection="1">
      <alignment horizontal="center" vertical="top" wrapText="1"/>
    </xf>
    <xf numFmtId="0" fontId="5" fillId="0" borderId="0" xfId="1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view="pageBreakPreview" zoomScale="90" zoomScaleNormal="110" zoomScaleSheetLayoutView="90" workbookViewId="0">
      <selection activeCell="I3" sqref="I3"/>
    </sheetView>
  </sheetViews>
  <sheetFormatPr defaultColWidth="8.7109375" defaultRowHeight="15" x14ac:dyDescent="0.25"/>
  <cols>
    <col min="2" max="2" width="3.7109375" style="1" customWidth="1"/>
    <col min="3" max="3" width="13.85546875" style="35" hidden="1" customWidth="1"/>
    <col min="4" max="4" width="75.5703125" style="1" customWidth="1"/>
    <col min="5" max="5" width="8.7109375" style="42"/>
    <col min="6" max="6" width="15.7109375" style="1" customWidth="1"/>
  </cols>
  <sheetData>
    <row r="1" spans="1:6" ht="31.15" customHeight="1" x14ac:dyDescent="0.25">
      <c r="A1" s="2"/>
      <c r="B1" s="44"/>
      <c r="C1" s="44"/>
      <c r="D1" s="44"/>
      <c r="E1" s="45" t="s">
        <v>0</v>
      </c>
      <c r="F1" s="45"/>
    </row>
    <row r="2" spans="1:6" ht="31.5" customHeight="1" x14ac:dyDescent="0.25">
      <c r="A2" s="3"/>
      <c r="B2" s="46" t="s">
        <v>54</v>
      </c>
      <c r="C2" s="46"/>
      <c r="D2" s="46"/>
      <c r="E2" s="46"/>
      <c r="F2" s="46"/>
    </row>
    <row r="3" spans="1:6" ht="114" customHeight="1" x14ac:dyDescent="0.25">
      <c r="A3" s="2"/>
      <c r="B3" s="47" t="s">
        <v>1</v>
      </c>
      <c r="C3" s="47"/>
      <c r="D3" s="47"/>
      <c r="E3" s="47"/>
      <c r="F3" s="47"/>
    </row>
    <row r="4" spans="1:6" x14ac:dyDescent="0.25">
      <c r="A4" s="4"/>
      <c r="B4" s="5"/>
      <c r="C4" s="29"/>
      <c r="D4" s="6"/>
      <c r="E4" s="36"/>
      <c r="F4" s="5"/>
    </row>
    <row r="5" spans="1:6" ht="33.950000000000003" customHeight="1" x14ac:dyDescent="0.25">
      <c r="A5" s="4"/>
      <c r="B5" s="21" t="s">
        <v>2</v>
      </c>
      <c r="C5" s="30"/>
      <c r="D5" s="22" t="s">
        <v>3</v>
      </c>
      <c r="E5" s="30" t="s">
        <v>4</v>
      </c>
      <c r="F5" s="21" t="s">
        <v>5</v>
      </c>
    </row>
    <row r="6" spans="1:6" ht="13.9" customHeight="1" x14ac:dyDescent="0.25">
      <c r="A6" s="4"/>
      <c r="B6" s="23">
        <v>1</v>
      </c>
      <c r="C6" s="31">
        <v>2</v>
      </c>
      <c r="D6" s="22" t="s">
        <v>46</v>
      </c>
      <c r="E6" s="30">
        <v>3</v>
      </c>
      <c r="F6" s="23">
        <v>4</v>
      </c>
    </row>
    <row r="7" spans="1:6" ht="13.9" customHeight="1" x14ac:dyDescent="0.25">
      <c r="A7" s="4"/>
      <c r="B7" s="43" t="s">
        <v>6</v>
      </c>
      <c r="C7" s="43"/>
      <c r="D7" s="43"/>
      <c r="E7" s="43"/>
      <c r="F7" s="43"/>
    </row>
    <row r="8" spans="1:6" ht="84" x14ac:dyDescent="0.25">
      <c r="A8" s="4"/>
      <c r="B8" s="21">
        <v>1</v>
      </c>
      <c r="C8" s="18" t="s">
        <v>23</v>
      </c>
      <c r="D8" s="24" t="s">
        <v>7</v>
      </c>
      <c r="E8" s="37" t="s">
        <v>8</v>
      </c>
      <c r="F8" s="25">
        <v>125.4</v>
      </c>
    </row>
    <row r="9" spans="1:6" ht="48" x14ac:dyDescent="0.25">
      <c r="A9" s="4"/>
      <c r="B9" s="21">
        <f t="shared" ref="B9:B20" si="0">B8+1</f>
        <v>2</v>
      </c>
      <c r="C9" s="32" t="s">
        <v>24</v>
      </c>
      <c r="D9" s="24" t="s">
        <v>47</v>
      </c>
      <c r="E9" s="17" t="s">
        <v>14</v>
      </c>
      <c r="F9" s="25">
        <v>1</v>
      </c>
    </row>
    <row r="10" spans="1:6" ht="108" x14ac:dyDescent="0.25">
      <c r="A10" s="4"/>
      <c r="B10" s="21">
        <f t="shared" si="0"/>
        <v>3</v>
      </c>
      <c r="C10" s="18" t="s">
        <v>23</v>
      </c>
      <c r="D10" s="24" t="s">
        <v>25</v>
      </c>
      <c r="E10" s="37" t="s">
        <v>8</v>
      </c>
      <c r="F10" s="25">
        <f>16.5*11</f>
        <v>181.5</v>
      </c>
    </row>
    <row r="11" spans="1:6" ht="48" x14ac:dyDescent="0.25">
      <c r="A11" s="4"/>
      <c r="B11" s="21">
        <f t="shared" si="0"/>
        <v>4</v>
      </c>
      <c r="C11" s="32" t="s">
        <v>24</v>
      </c>
      <c r="D11" s="24" t="s">
        <v>48</v>
      </c>
      <c r="E11" s="17" t="s">
        <v>14</v>
      </c>
      <c r="F11" s="19">
        <v>3</v>
      </c>
    </row>
    <row r="12" spans="1:6" ht="36" x14ac:dyDescent="0.25">
      <c r="A12" s="4"/>
      <c r="B12" s="21">
        <f t="shared" si="0"/>
        <v>5</v>
      </c>
      <c r="C12" s="32" t="s">
        <v>33</v>
      </c>
      <c r="D12" s="24" t="s">
        <v>45</v>
      </c>
      <c r="E12" s="37" t="s">
        <v>9</v>
      </c>
      <c r="F12" s="25">
        <v>2.16</v>
      </c>
    </row>
    <row r="13" spans="1:6" ht="31.5" x14ac:dyDescent="0.25">
      <c r="A13" s="4"/>
      <c r="B13" s="21">
        <f t="shared" si="0"/>
        <v>6</v>
      </c>
      <c r="C13" s="32" t="s">
        <v>26</v>
      </c>
      <c r="D13" s="28" t="s">
        <v>27</v>
      </c>
      <c r="E13" s="17" t="s">
        <v>28</v>
      </c>
      <c r="F13" s="19">
        <f>F10</f>
        <v>181.5</v>
      </c>
    </row>
    <row r="14" spans="1:6" ht="31.5" x14ac:dyDescent="0.25">
      <c r="A14" s="4"/>
      <c r="B14" s="21">
        <f t="shared" si="0"/>
        <v>7</v>
      </c>
      <c r="C14" s="32" t="s">
        <v>24</v>
      </c>
      <c r="D14" s="24" t="s">
        <v>49</v>
      </c>
      <c r="E14" s="17" t="s">
        <v>14</v>
      </c>
      <c r="F14" s="19">
        <v>2</v>
      </c>
    </row>
    <row r="15" spans="1:6" ht="31.5" x14ac:dyDescent="0.25">
      <c r="A15" s="4"/>
      <c r="B15" s="21">
        <f t="shared" si="0"/>
        <v>8</v>
      </c>
      <c r="C15" s="32" t="s">
        <v>29</v>
      </c>
      <c r="D15" s="24" t="s">
        <v>30</v>
      </c>
      <c r="E15" s="17" t="s">
        <v>28</v>
      </c>
      <c r="F15" s="19">
        <f>F10</f>
        <v>181.5</v>
      </c>
    </row>
    <row r="16" spans="1:6" ht="84" x14ac:dyDescent="0.25">
      <c r="A16" s="4"/>
      <c r="B16" s="21">
        <f t="shared" si="0"/>
        <v>9</v>
      </c>
      <c r="C16" s="18" t="s">
        <v>23</v>
      </c>
      <c r="D16" s="24" t="s">
        <v>38</v>
      </c>
      <c r="E16" s="37" t="s">
        <v>8</v>
      </c>
      <c r="F16" s="25">
        <v>177.1</v>
      </c>
    </row>
    <row r="17" spans="1:6" ht="60" x14ac:dyDescent="0.25">
      <c r="A17" s="4"/>
      <c r="B17" s="21">
        <f t="shared" si="0"/>
        <v>10</v>
      </c>
      <c r="C17" s="32" t="s">
        <v>24</v>
      </c>
      <c r="D17" s="24" t="s">
        <v>50</v>
      </c>
      <c r="E17" s="17" t="s">
        <v>14</v>
      </c>
      <c r="F17" s="25">
        <v>1</v>
      </c>
    </row>
    <row r="18" spans="1:6" ht="96" x14ac:dyDescent="0.25">
      <c r="A18" s="4"/>
      <c r="B18" s="21">
        <f t="shared" si="0"/>
        <v>11</v>
      </c>
      <c r="C18" s="18" t="s">
        <v>23</v>
      </c>
      <c r="D18" s="24" t="s">
        <v>10</v>
      </c>
      <c r="E18" s="37" t="s">
        <v>8</v>
      </c>
      <c r="F18" s="25">
        <v>125.4</v>
      </c>
    </row>
    <row r="19" spans="1:6" ht="24" x14ac:dyDescent="0.25">
      <c r="A19" s="4"/>
      <c r="B19" s="21">
        <f t="shared" si="0"/>
        <v>12</v>
      </c>
      <c r="C19" s="32" t="s">
        <v>34</v>
      </c>
      <c r="D19" s="24" t="s">
        <v>35</v>
      </c>
      <c r="E19" s="37" t="s">
        <v>11</v>
      </c>
      <c r="F19" s="25">
        <v>10.199999999999999</v>
      </c>
    </row>
    <row r="20" spans="1:6" ht="24" x14ac:dyDescent="0.25">
      <c r="A20" s="4"/>
      <c r="B20" s="21">
        <f t="shared" si="0"/>
        <v>13</v>
      </c>
      <c r="C20" s="32" t="s">
        <v>36</v>
      </c>
      <c r="D20" s="24" t="s">
        <v>37</v>
      </c>
      <c r="E20" s="37" t="s">
        <v>11</v>
      </c>
      <c r="F20" s="25">
        <f>F19</f>
        <v>10.199999999999999</v>
      </c>
    </row>
    <row r="21" spans="1:6" ht="13.9" customHeight="1" x14ac:dyDescent="0.25">
      <c r="A21" s="4"/>
      <c r="B21" s="43" t="s">
        <v>43</v>
      </c>
      <c r="C21" s="43"/>
      <c r="D21" s="43"/>
      <c r="E21" s="43"/>
      <c r="F21" s="43"/>
    </row>
    <row r="22" spans="1:6" ht="31.5" x14ac:dyDescent="0.25">
      <c r="A22" s="4"/>
      <c r="B22" s="26">
        <v>14</v>
      </c>
      <c r="C22" s="32" t="s">
        <v>26</v>
      </c>
      <c r="D22" s="28" t="s">
        <v>41</v>
      </c>
      <c r="E22" s="17" t="s">
        <v>28</v>
      </c>
      <c r="F22" s="25">
        <v>177.1</v>
      </c>
    </row>
    <row r="23" spans="1:6" ht="36" x14ac:dyDescent="0.25">
      <c r="A23" s="4"/>
      <c r="B23" s="21">
        <f t="shared" ref="B23:B29" si="1">B22+1</f>
        <v>15</v>
      </c>
      <c r="C23" s="32" t="s">
        <v>24</v>
      </c>
      <c r="D23" s="24" t="s">
        <v>51</v>
      </c>
      <c r="E23" s="17" t="s">
        <v>14</v>
      </c>
      <c r="F23" s="19">
        <v>1</v>
      </c>
    </row>
    <row r="24" spans="1:6" ht="31.5" x14ac:dyDescent="0.25">
      <c r="A24" s="4"/>
      <c r="B24" s="21">
        <f t="shared" si="1"/>
        <v>16</v>
      </c>
      <c r="C24" s="32" t="s">
        <v>29</v>
      </c>
      <c r="D24" s="24" t="s">
        <v>42</v>
      </c>
      <c r="E24" s="17" t="s">
        <v>28</v>
      </c>
      <c r="F24" s="25">
        <v>177.1</v>
      </c>
    </row>
    <row r="25" spans="1:6" ht="24" x14ac:dyDescent="0.25">
      <c r="A25" s="4"/>
      <c r="B25" s="21">
        <f t="shared" si="1"/>
        <v>17</v>
      </c>
      <c r="C25" s="33" t="s">
        <v>40</v>
      </c>
      <c r="D25" s="20" t="s">
        <v>15</v>
      </c>
      <c r="E25" s="38" t="s">
        <v>16</v>
      </c>
      <c r="F25" s="27">
        <v>27.54</v>
      </c>
    </row>
    <row r="26" spans="1:6" ht="48" x14ac:dyDescent="0.25">
      <c r="A26" s="4"/>
      <c r="B26" s="21">
        <f t="shared" si="1"/>
        <v>18</v>
      </c>
      <c r="C26" s="33" t="s">
        <v>39</v>
      </c>
      <c r="D26" s="20" t="s">
        <v>12</v>
      </c>
      <c r="E26" s="38" t="s">
        <v>13</v>
      </c>
      <c r="F26" s="27">
        <v>2.6</v>
      </c>
    </row>
    <row r="27" spans="1:6" ht="31.5" x14ac:dyDescent="0.25">
      <c r="A27" s="4"/>
      <c r="B27" s="21">
        <f t="shared" si="1"/>
        <v>19</v>
      </c>
      <c r="C27" s="32" t="s">
        <v>26</v>
      </c>
      <c r="D27" s="28" t="s">
        <v>32</v>
      </c>
      <c r="E27" s="17" t="s">
        <v>28</v>
      </c>
      <c r="F27" s="25">
        <v>177.1</v>
      </c>
    </row>
    <row r="28" spans="1:6" ht="36" x14ac:dyDescent="0.25">
      <c r="A28" s="4"/>
      <c r="B28" s="21">
        <f t="shared" si="1"/>
        <v>20</v>
      </c>
      <c r="C28" s="32" t="s">
        <v>24</v>
      </c>
      <c r="D28" s="24" t="s">
        <v>52</v>
      </c>
      <c r="E28" s="17" t="s">
        <v>14</v>
      </c>
      <c r="F28" s="19">
        <v>2</v>
      </c>
    </row>
    <row r="29" spans="1:6" ht="36" x14ac:dyDescent="0.25">
      <c r="A29" s="4"/>
      <c r="B29" s="21">
        <f t="shared" si="1"/>
        <v>21</v>
      </c>
      <c r="C29" s="32" t="s">
        <v>29</v>
      </c>
      <c r="D29" s="24" t="s">
        <v>31</v>
      </c>
      <c r="E29" s="17" t="s">
        <v>28</v>
      </c>
      <c r="F29" s="25">
        <v>177.1</v>
      </c>
    </row>
    <row r="30" spans="1:6" ht="13.9" customHeight="1" x14ac:dyDescent="0.25">
      <c r="A30" s="4"/>
      <c r="B30" s="43" t="s">
        <v>17</v>
      </c>
      <c r="C30" s="43"/>
      <c r="D30" s="43"/>
      <c r="E30" s="43"/>
      <c r="F30" s="43"/>
    </row>
    <row r="31" spans="1:6" ht="22.5" customHeight="1" x14ac:dyDescent="0.25">
      <c r="A31" s="4"/>
      <c r="B31" s="21">
        <v>22</v>
      </c>
      <c r="C31" s="30"/>
      <c r="D31" s="20" t="s">
        <v>44</v>
      </c>
      <c r="E31" s="38" t="s">
        <v>18</v>
      </c>
      <c r="F31" s="27">
        <v>22</v>
      </c>
    </row>
    <row r="32" spans="1:6" ht="15" customHeight="1" x14ac:dyDescent="0.25">
      <c r="A32" s="4"/>
      <c r="B32" s="21">
        <f>B31+1</f>
        <v>23</v>
      </c>
      <c r="C32" s="30"/>
      <c r="D32" s="20" t="s">
        <v>19</v>
      </c>
      <c r="E32" s="38" t="s">
        <v>18</v>
      </c>
      <c r="F32" s="27">
        <v>1.1000000000000001</v>
      </c>
    </row>
    <row r="33" spans="1:6" ht="27" customHeight="1" x14ac:dyDescent="0.25">
      <c r="A33" s="4"/>
      <c r="B33" s="21">
        <f>B32+1</f>
        <v>24</v>
      </c>
      <c r="C33" s="30"/>
      <c r="D33" s="20" t="s">
        <v>20</v>
      </c>
      <c r="E33" s="38" t="s">
        <v>21</v>
      </c>
      <c r="F33" s="27">
        <v>1</v>
      </c>
    </row>
    <row r="34" spans="1:6" x14ac:dyDescent="0.25">
      <c r="A34" s="4"/>
      <c r="B34" s="7"/>
      <c r="C34" s="34"/>
      <c r="D34" s="8"/>
      <c r="E34" s="9"/>
      <c r="F34" s="10"/>
    </row>
    <row r="36" spans="1:6" x14ac:dyDescent="0.25">
      <c r="D36" s="11" t="s">
        <v>22</v>
      </c>
      <c r="E36" s="39"/>
      <c r="F36" s="12"/>
    </row>
    <row r="37" spans="1:6" ht="11.45" customHeight="1" x14ac:dyDescent="0.25">
      <c r="D37" s="13"/>
      <c r="E37" s="40"/>
      <c r="F37" s="14"/>
    </row>
    <row r="38" spans="1:6" x14ac:dyDescent="0.25">
      <c r="D38" s="13"/>
      <c r="E38" s="36"/>
      <c r="F38" s="14"/>
    </row>
    <row r="39" spans="1:6" x14ac:dyDescent="0.25">
      <c r="D39" s="11" t="s">
        <v>53</v>
      </c>
      <c r="E39" s="39"/>
      <c r="F39" s="12"/>
    </row>
    <row r="40" spans="1:6" x14ac:dyDescent="0.25">
      <c r="D40" s="15"/>
      <c r="E40" s="41"/>
      <c r="F40" s="16"/>
    </row>
  </sheetData>
  <mergeCells count="7">
    <mergeCell ref="B21:F21"/>
    <mergeCell ref="B30:F30"/>
    <mergeCell ref="B1:D1"/>
    <mergeCell ref="E1:F1"/>
    <mergeCell ref="B2:F2"/>
    <mergeCell ref="B3:F3"/>
    <mergeCell ref="B7:F7"/>
  </mergeCells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Сизов Антон Александрович</cp:lastModifiedBy>
  <cp:revision>7</cp:revision>
  <cp:lastPrinted>2025-11-18T07:01:19Z</cp:lastPrinted>
  <dcterms:created xsi:type="dcterms:W3CDTF">2015-06-05T18:19:34Z</dcterms:created>
  <dcterms:modified xsi:type="dcterms:W3CDTF">2026-04-08T12:09:36Z</dcterms:modified>
  <dc:language>ru-RU</dc:language>
</cp:coreProperties>
</file>